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934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M12" i="2" l="1"/>
  <c r="M13" i="2"/>
  <c r="M14" i="2"/>
  <c r="M16" i="2"/>
  <c r="M18" i="2"/>
  <c r="M19" i="2"/>
  <c r="M20" i="2"/>
  <c r="M22" i="2"/>
  <c r="M23" i="2"/>
  <c r="M24" i="2"/>
  <c r="M26" i="2"/>
  <c r="M27" i="2"/>
  <c r="M28" i="2"/>
  <c r="M29" i="2"/>
  <c r="M30" i="2"/>
  <c r="M31" i="2"/>
  <c r="M34" i="2"/>
  <c r="M35" i="2"/>
  <c r="M36" i="2"/>
  <c r="M37" i="2"/>
  <c r="M39" i="2"/>
  <c r="M40" i="2"/>
  <c r="M41" i="2"/>
  <c r="M42" i="2"/>
  <c r="M43" i="2"/>
  <c r="M44" i="2"/>
  <c r="M45" i="2"/>
  <c r="M47" i="2"/>
  <c r="M48" i="2"/>
  <c r="M49" i="2"/>
  <c r="M51" i="2"/>
  <c r="M52" i="2"/>
  <c r="M53" i="2"/>
  <c r="M54" i="2"/>
  <c r="M55" i="2"/>
  <c r="M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11" i="2"/>
</calcChain>
</file>

<file path=xl/sharedStrings.xml><?xml version="1.0" encoding="utf-8"?>
<sst xmlns="http://schemas.openxmlformats.org/spreadsheetml/2006/main" count="105" uniqueCount="99">
  <si>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</si>
  <si>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</si>
  <si>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</si>
  <si>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</si>
  <si>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</si>
  <si>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</si>
  <si>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</si>
  <si>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</si>
  <si>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</si>
  <si>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</si>
  <si>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</si>
  <si>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</si>
  <si>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</si>
  <si>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</si>
  <si>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</si>
  <si>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</si>
  <si>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</si>
  <si>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</si>
  <si>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</si>
  <si>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</si>
  <si>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</si>
  <si>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</si>
  <si>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</si>
  <si>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</si>
  <si>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</si>
  <si>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</si>
  <si>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</si>
  <si>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</si>
  <si>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</si>
  <si>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</si>
  <si>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</si>
  <si>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</si>
  <si>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</si>
  <si>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</si>
  <si>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</si>
  <si>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</si>
  <si>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</si>
  <si>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</si>
  <si>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</si>
  <si>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</si>
  <si>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</si>
  <si>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</si>
  <si>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</si>
  <si>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</si>
  <si>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</si>
  <si>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</si>
  <si>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</si>
  <si>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</si>
  <si>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</si>
  <si>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</si>
  <si>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</si>
  <si>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</si>
  <si>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</si>
  <si>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</si>
  <si>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</si>
  <si>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</si>
  <si>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</si>
  <si>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</si>
  <si>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</si>
  <si>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</si>
  <si>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</si>
  <si>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</si>
  <si>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</si>
  <si>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</si>
  <si>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</si>
  <si>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</si>
  <si>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</si>
  <si>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</si>
  <si>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</si>
  <si>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</si>
  <si>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</si>
  <si>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</si>
  <si>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</si>
  <si>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</si>
  <si>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</si>
  <si>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</si>
  <si>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</si>
  <si>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</si>
  <si>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</si>
  <si>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</si>
  <si>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</si>
  <si>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</si>
  <si>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</si>
  <si>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</si>
  <si>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</si>
  <si>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</si>
  <si>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</si>
  <si>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</si>
  <si>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</si>
  <si>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</si>
  <si>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</si>
  <si>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</si>
  <si>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Кассовое исполнение за 1 квартал 2021 года</t>
  </si>
  <si>
    <t>Процент исполнения к уточненным бюджетным назначениям</t>
  </si>
  <si>
    <t>Уточненные бюджетные назначения на 2022 год</t>
  </si>
  <si>
    <t>Кассовое исполнение за 1 квартал 2022 года</t>
  </si>
  <si>
    <t>Темп роста 2022 к соответствующему периоду 2021 года, %</t>
  </si>
  <si>
    <t>Сведения об исполнении бюджета Унечского муниципального района Брянской области за 
1 квартал 2022 года по расходам в разрезе разделов и подразделов классификации расходов в сравнении с соответствующим периодом 2021 года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</si>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</sst>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</cellStyleXfs>
  <cellXfs count="41">
    <xf numFmtId="0" fontId="0" fillId="0" borderId="0" xfId="0"/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1" xfId="1" applyNumberFormat="1" applyFont="1" applyAlignment="1" applyProtection="1">
      <alignment wrapText="1"/>
    </xf>
    <xf numFmtId="0" fontId="8" fillId="0" borderId="1" xfId="1" applyFont="1" applyAlignment="1">
      <alignment wrapText="1"/>
    </xf>
    <xf numFmtId="0" fontId="8" fillId="0" borderId="1" xfId="2" applyNumberFormat="1" applyFont="1" applyProtection="1"/>
    <xf numFmtId="0" fontId="9" fillId="0" borderId="1" xfId="4" applyNumberFormat="1" applyFont="1" applyAlignment="1" applyProtection="1"/>
    <xf numFmtId="0" fontId="9" fillId="0" borderId="1" xfId="4" applyFont="1" applyAlignment="1"/>
    <xf numFmtId="0" fontId="9" fillId="0" borderId="1" xfId="4" applyNumberFormat="1" applyFont="1" applyProtection="1">
      <alignment horizontal="center"/>
    </xf>
    <xf numFmtId="0" fontId="8" fillId="0" borderId="6" xfId="5" applyNumberFormat="1" applyFont="1" applyBorder="1" applyAlignment="1" applyProtection="1"/>
    <xf numFmtId="0" fontId="8" fillId="0" borderId="6" xfId="5" applyFont="1" applyBorder="1" applyAlignment="1"/>
    <xf numFmtId="0" fontId="8" fillId="0" borderId="3" xfId="6" applyNumberFormat="1" applyFont="1" applyBorder="1" applyProtection="1">
      <alignment horizontal="center" vertical="center" wrapText="1"/>
    </xf>
    <xf numFmtId="0" fontId="8" fillId="0" borderId="3" xfId="7" applyNumberFormat="1" applyFont="1" applyBorder="1" applyProtection="1">
      <alignment vertical="top" wrapText="1"/>
    </xf>
    <xf numFmtId="1" fontId="8" fillId="0" borderId="3" xfId="8" applyNumberFormat="1" applyFont="1" applyBorder="1" applyProtection="1">
      <alignment horizontal="center" vertical="top" shrinkToFit="1"/>
    </xf>
    <xf numFmtId="0" fontId="8" fillId="0" borderId="1" xfId="14" applyNumberFormat="1" applyFont="1" applyProtection="1">
      <alignment horizontal="left" wrapText="1"/>
    </xf>
    <xf numFmtId="4" fontId="8" fillId="0" borderId="3" xfId="8" applyNumberFormat="1" applyFont="1" applyBorder="1" applyAlignment="1" applyProtection="1">
      <alignment horizontal="center" vertical="center" wrapText="1" shrinkToFit="1"/>
    </xf>
    <xf numFmtId="4" fontId="8" fillId="0" borderId="3" xfId="9" applyNumberFormat="1" applyFont="1" applyFill="1" applyBorder="1" applyAlignment="1" applyProtection="1">
      <alignment horizontal="right" vertical="center" wrapText="1" shrinkToFit="1"/>
    </xf>
    <xf numFmtId="4" fontId="8" fillId="2" borderId="3" xfId="9" applyNumberFormat="1" applyFont="1" applyBorder="1" applyAlignment="1" applyProtection="1">
      <alignment horizontal="right" vertical="center" wrapText="1" shrinkToFit="1"/>
    </xf>
    <xf numFmtId="4" fontId="8" fillId="2" borderId="3" xfId="10" applyNumberFormat="1" applyFont="1" applyBorder="1" applyAlignment="1" applyProtection="1">
      <alignment horizontal="right" vertical="center" wrapText="1" shrinkToFit="1"/>
    </xf>
    <xf numFmtId="4" fontId="8" fillId="0" borderId="3" xfId="2" applyNumberFormat="1" applyFont="1" applyBorder="1" applyAlignment="1" applyProtection="1">
      <alignment vertical="center" wrapText="1"/>
    </xf>
    <xf numFmtId="4" fontId="7" fillId="0" borderId="3" xfId="0" applyNumberFormat="1" applyFont="1" applyBorder="1" applyAlignment="1" applyProtection="1">
      <alignment vertical="center" wrapText="1"/>
      <protection locked="0"/>
    </xf>
    <xf numFmtId="4" fontId="8" fillId="0" borderId="3" xfId="11" applyNumberFormat="1" applyFont="1" applyBorder="1" applyAlignment="1">
      <alignment horizontal="left" vertical="center" wrapText="1"/>
    </xf>
    <xf numFmtId="4" fontId="8" fillId="0" borderId="3" xfId="12" applyNumberFormat="1" applyFont="1" applyFill="1" applyBorder="1" applyAlignment="1" applyProtection="1">
      <alignment horizontal="right" vertical="center" wrapText="1" shrinkToFit="1"/>
    </xf>
    <xf numFmtId="4" fontId="8" fillId="3" borderId="3" xfId="12" applyNumberFormat="1" applyFont="1" applyBorder="1" applyAlignment="1" applyProtection="1">
      <alignment horizontal="right" vertical="center" wrapText="1" shrinkToFit="1"/>
    </xf>
    <xf numFmtId="4" fontId="8" fillId="3" borderId="3" xfId="13" applyNumberFormat="1" applyFont="1" applyBorder="1" applyAlignment="1" applyProtection="1">
      <alignment horizontal="right" vertical="center" wrapText="1" shrinkToFit="1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0" fontId="9" fillId="0" borderId="1" xfId="1" applyNumberFormat="1" applyFont="1" applyAlignment="1" applyProtection="1">
      <alignment horizontal="center" wrapText="1"/>
    </xf>
    <xf numFmtId="0" fontId="8" fillId="0" borderId="1" xfId="1" applyNumberFormat="1" applyFont="1" applyAlignment="1" applyProtection="1">
      <alignment horizontal="center" wrapText="1"/>
    </xf>
    <xf numFmtId="0" fontId="8" fillId="0" borderId="4" xfId="6" applyNumberFormat="1" applyFont="1" applyBorder="1" applyProtection="1">
      <alignment horizontal="center" vertical="center" wrapText="1"/>
    </xf>
    <xf numFmtId="0" fontId="8" fillId="0" borderId="5" xfId="6" applyNumberFormat="1" applyFont="1" applyBorder="1" applyProtection="1">
      <alignment horizontal="center" vertical="center" wrapText="1"/>
    </xf>
    <xf numFmtId="0" fontId="8" fillId="0" borderId="4" xfId="6" applyNumberFormat="1" applyFont="1" applyBorder="1" applyAlignment="1" applyProtection="1">
      <alignment horizontal="center" vertical="center" wrapText="1"/>
    </xf>
    <xf numFmtId="0" fontId="8" fillId="0" borderId="5" xfId="6" applyNumberFormat="1" applyFont="1" applyBorder="1" applyAlignment="1" applyProtection="1">
      <alignment horizontal="center" vertical="center" wrapText="1"/>
    </xf>
    <xf numFmtId="0" fontId="8" fillId="0" borderId="4" xfId="2" applyNumberFormat="1" applyFont="1" applyBorder="1" applyAlignment="1" applyProtection="1">
      <alignment horizontal="center" wrapText="1"/>
    </xf>
    <xf numFmtId="0" fontId="8" fillId="0" borderId="5" xfId="2" applyNumberFormat="1" applyFont="1" applyBorder="1" applyAlignment="1" applyProtection="1">
      <alignment horizontal="center" wrapText="1"/>
    </xf>
    <xf numFmtId="0" fontId="8" fillId="0" borderId="1" xfId="14" applyNumberFormat="1" applyFont="1" applyProtection="1">
      <alignment horizontal="left" wrapText="1"/>
    </xf>
    <xf numFmtId="0" fontId="8" fillId="0" borderId="1" xfId="14" applyFont="1">
      <alignment horizontal="left" wrapText="1"/>
    </xf>
    <xf numFmtId="0" fontId="8" fillId="0" borderId="3" xfId="11" applyNumberFormat="1" applyFont="1" applyBorder="1" applyProtection="1">
      <alignment horizontal="left"/>
    </xf>
    <xf numFmtId="0" fontId="8" fillId="0" borderId="3" xfId="11" applyFont="1" applyBorder="1">
      <alignment horizontal="left"/>
    </xf>
    <xf numFmtId="0" fontId="8" fillId="0" borderId="3" xfId="6" applyNumberFormat="1" applyFont="1" applyBorder="1" applyProtection="1">
      <alignment horizontal="center" vertical="center" wrapText="1"/>
    </xf>
    <xf numFmtId="0" fontId="8" fillId="0" borderId="3" xfId="6" applyFont="1" applyBorder="1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53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showGridLines="0" tabSelected="1" zoomScaleNormal="100" zoomScaleSheetLayoutView="100" workbookViewId="0">
      <pane ySplit="10" topLeftCell="A26" activePane="bottomLeft" state="frozen"/>
      <selection pane="bottomLeft" activeCell="E43" sqref="E43"/>
    </sheetView>
  </sheetViews>
  <sheetFormatPr defaultRowHeight="15" outlineLevelRow="1" x14ac:dyDescent="0.25"/>
  <cols>
    <col min="1" max="1" width="42" style="1" customWidth="1"/>
    <col min="2" max="2" width="7.7109375" style="1" customWidth="1"/>
    <col min="3" max="3" width="17" style="1" customWidth="1"/>
    <col min="4" max="4" width="15.42578125" style="1" customWidth="1"/>
    <col min="5" max="5" width="14.42578125" style="1" customWidth="1"/>
    <col min="6" max="11" width="9.140625" style="1" hidden="1"/>
    <col min="12" max="12" width="15.5703125" style="1" customWidth="1"/>
    <col min="13" max="13" width="17.5703125" style="1" customWidth="1"/>
    <col min="14" max="16384" width="9.140625" style="1"/>
  </cols>
  <sheetData>
    <row r="1" spans="1:13" x14ac:dyDescent="0.25">
      <c r="A1" s="3"/>
      <c r="B1" s="4"/>
      <c r="C1" s="4"/>
      <c r="D1" s="4"/>
      <c r="E1" s="5"/>
      <c r="F1" s="5"/>
      <c r="G1" s="5"/>
      <c r="H1" s="5"/>
      <c r="I1" s="5"/>
      <c r="J1" s="5"/>
      <c r="K1" s="5"/>
      <c r="L1" s="5"/>
    </row>
    <row r="2" spans="1:13" ht="15.2" customHeight="1" x14ac:dyDescent="0.25">
      <c r="A2" s="3"/>
      <c r="B2" s="4"/>
      <c r="C2" s="4"/>
      <c r="D2" s="4"/>
      <c r="E2" s="5"/>
      <c r="F2" s="5"/>
      <c r="G2" s="5"/>
      <c r="H2" s="5"/>
      <c r="I2" s="5"/>
      <c r="J2" s="5"/>
      <c r="K2" s="5"/>
      <c r="L2" s="5"/>
    </row>
    <row r="3" spans="1:13" ht="15.2" customHeight="1" x14ac:dyDescent="0.25">
      <c r="A3" s="27" t="s">
        <v>97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.2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5.2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.9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5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8"/>
      <c r="K7" s="8"/>
      <c r="L7" s="5"/>
    </row>
    <row r="8" spans="1:13" ht="12.75" customHeight="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5"/>
      <c r="M8" s="2" t="s">
        <v>98</v>
      </c>
    </row>
    <row r="9" spans="1:13" ht="49.5" customHeight="1" x14ac:dyDescent="0.25">
      <c r="A9" s="39" t="s">
        <v>0</v>
      </c>
      <c r="B9" s="39" t="s">
        <v>1</v>
      </c>
      <c r="C9" s="31" t="s">
        <v>92</v>
      </c>
      <c r="D9" s="29" t="s">
        <v>94</v>
      </c>
      <c r="E9" s="39" t="s">
        <v>95</v>
      </c>
      <c r="F9" s="39" t="s">
        <v>2</v>
      </c>
      <c r="G9" s="39" t="s">
        <v>2</v>
      </c>
      <c r="H9" s="11" t="s">
        <v>2</v>
      </c>
      <c r="I9" s="39" t="s">
        <v>2</v>
      </c>
      <c r="J9" s="39" t="s">
        <v>2</v>
      </c>
      <c r="K9" s="39" t="s">
        <v>2</v>
      </c>
      <c r="L9" s="33" t="s">
        <v>93</v>
      </c>
      <c r="M9" s="25" t="s">
        <v>96</v>
      </c>
    </row>
    <row r="10" spans="1:13" ht="26.25" customHeight="1" x14ac:dyDescent="0.25">
      <c r="A10" s="40"/>
      <c r="B10" s="40"/>
      <c r="C10" s="32"/>
      <c r="D10" s="30"/>
      <c r="E10" s="40"/>
      <c r="F10" s="40"/>
      <c r="G10" s="40"/>
      <c r="H10" s="11"/>
      <c r="I10" s="40"/>
      <c r="J10" s="40"/>
      <c r="K10" s="40"/>
      <c r="L10" s="34"/>
      <c r="M10" s="26"/>
    </row>
    <row r="11" spans="1:13" ht="30" x14ac:dyDescent="0.25">
      <c r="A11" s="12" t="s">
        <v>3</v>
      </c>
      <c r="B11" s="13" t="s">
        <v>4</v>
      </c>
      <c r="C11" s="15">
        <v>9238232.2699999996</v>
      </c>
      <c r="D11" s="16">
        <v>50922425.039999999</v>
      </c>
      <c r="E11" s="16">
        <v>9385584.5899999999</v>
      </c>
      <c r="F11" s="17">
        <v>0</v>
      </c>
      <c r="G11" s="17">
        <v>0</v>
      </c>
      <c r="H11" s="17">
        <v>9385584.5899999999</v>
      </c>
      <c r="I11" s="17">
        <v>0</v>
      </c>
      <c r="J11" s="18">
        <v>0</v>
      </c>
      <c r="K11" s="17">
        <v>0</v>
      </c>
      <c r="L11" s="19">
        <f>E11/D11*100</f>
        <v>18.431142237683186</v>
      </c>
      <c r="M11" s="20">
        <f>E11/C11*100</f>
        <v>101.595027227</v>
      </c>
    </row>
    <row r="12" spans="1:13" ht="45" outlineLevel="1" x14ac:dyDescent="0.25">
      <c r="A12" s="12" t="s">
        <v>5</v>
      </c>
      <c r="B12" s="13" t="s">
        <v>6</v>
      </c>
      <c r="C12" s="15">
        <v>335264.03000000003</v>
      </c>
      <c r="D12" s="16">
        <v>1507083</v>
      </c>
      <c r="E12" s="16">
        <v>335264.03000000003</v>
      </c>
      <c r="F12" s="17">
        <v>0</v>
      </c>
      <c r="G12" s="17">
        <v>0</v>
      </c>
      <c r="H12" s="17">
        <v>335264.03000000003</v>
      </c>
      <c r="I12" s="17">
        <v>0</v>
      </c>
      <c r="J12" s="18">
        <v>0</v>
      </c>
      <c r="K12" s="17">
        <v>0</v>
      </c>
      <c r="L12" s="19">
        <f t="shared" ref="L12:L55" si="0">E12/D12*100</f>
        <v>22.24589023962184</v>
      </c>
      <c r="M12" s="20">
        <f t="shared" ref="M12:M55" si="1">E12/C12*100</f>
        <v>100</v>
      </c>
    </row>
    <row r="13" spans="1:13" ht="66" customHeight="1" outlineLevel="1" x14ac:dyDescent="0.25">
      <c r="A13" s="12" t="s">
        <v>7</v>
      </c>
      <c r="B13" s="13" t="s">
        <v>8</v>
      </c>
      <c r="C13" s="15">
        <v>275736.78000000003</v>
      </c>
      <c r="D13" s="16">
        <v>1678333</v>
      </c>
      <c r="E13" s="16">
        <v>322449.61</v>
      </c>
      <c r="F13" s="17">
        <v>0</v>
      </c>
      <c r="G13" s="17">
        <v>0</v>
      </c>
      <c r="H13" s="17">
        <v>322449.61</v>
      </c>
      <c r="I13" s="17">
        <v>0</v>
      </c>
      <c r="J13" s="18">
        <v>0</v>
      </c>
      <c r="K13" s="17">
        <v>0</v>
      </c>
      <c r="L13" s="19">
        <f t="shared" si="0"/>
        <v>19.212492991557696</v>
      </c>
      <c r="M13" s="20">
        <f t="shared" si="1"/>
        <v>116.94109505449362</v>
      </c>
    </row>
    <row r="14" spans="1:13" ht="75" outlineLevel="1" x14ac:dyDescent="0.25">
      <c r="A14" s="12" t="s">
        <v>9</v>
      </c>
      <c r="B14" s="13" t="s">
        <v>10</v>
      </c>
      <c r="C14" s="15">
        <v>5183385.5</v>
      </c>
      <c r="D14" s="16">
        <v>29424288</v>
      </c>
      <c r="E14" s="16">
        <v>5588789.9699999997</v>
      </c>
      <c r="F14" s="17">
        <v>0</v>
      </c>
      <c r="G14" s="17">
        <v>0</v>
      </c>
      <c r="H14" s="17">
        <v>5588789.9699999997</v>
      </c>
      <c r="I14" s="17">
        <v>0</v>
      </c>
      <c r="J14" s="18">
        <v>0</v>
      </c>
      <c r="K14" s="17">
        <v>0</v>
      </c>
      <c r="L14" s="19">
        <f t="shared" si="0"/>
        <v>18.993798490553111</v>
      </c>
      <c r="M14" s="20">
        <f t="shared" si="1"/>
        <v>107.82122938762706</v>
      </c>
    </row>
    <row r="15" spans="1:13" outlineLevel="1" x14ac:dyDescent="0.25">
      <c r="A15" s="12" t="s">
        <v>11</v>
      </c>
      <c r="B15" s="13" t="s">
        <v>12</v>
      </c>
      <c r="C15" s="15">
        <v>0</v>
      </c>
      <c r="D15" s="16">
        <v>160507</v>
      </c>
      <c r="E15" s="16">
        <v>145500</v>
      </c>
      <c r="F15" s="17">
        <v>0</v>
      </c>
      <c r="G15" s="17">
        <v>0</v>
      </c>
      <c r="H15" s="17">
        <v>145500</v>
      </c>
      <c r="I15" s="17">
        <v>0</v>
      </c>
      <c r="J15" s="18">
        <v>0</v>
      </c>
      <c r="K15" s="17">
        <v>0</v>
      </c>
      <c r="L15" s="19">
        <f t="shared" si="0"/>
        <v>90.650252013930853</v>
      </c>
      <c r="M15" s="20">
        <v>0</v>
      </c>
    </row>
    <row r="16" spans="1:13" ht="60" outlineLevel="1" x14ac:dyDescent="0.25">
      <c r="A16" s="12" t="s">
        <v>13</v>
      </c>
      <c r="B16" s="13" t="s">
        <v>14</v>
      </c>
      <c r="C16" s="15">
        <v>1557078.4</v>
      </c>
      <c r="D16" s="16">
        <v>9099630</v>
      </c>
      <c r="E16" s="16">
        <v>1472037.22</v>
      </c>
      <c r="F16" s="17">
        <v>0</v>
      </c>
      <c r="G16" s="17">
        <v>0</v>
      </c>
      <c r="H16" s="17">
        <v>1472037.22</v>
      </c>
      <c r="I16" s="17">
        <v>0</v>
      </c>
      <c r="J16" s="18">
        <v>0</v>
      </c>
      <c r="K16" s="17">
        <v>0</v>
      </c>
      <c r="L16" s="19">
        <f t="shared" si="0"/>
        <v>16.176890928532259</v>
      </c>
      <c r="M16" s="20">
        <f t="shared" si="1"/>
        <v>94.53841373690625</v>
      </c>
    </row>
    <row r="17" spans="1:13" outlineLevel="1" x14ac:dyDescent="0.25">
      <c r="A17" s="12" t="s">
        <v>15</v>
      </c>
      <c r="B17" s="13" t="s">
        <v>16</v>
      </c>
      <c r="C17" s="15">
        <v>0</v>
      </c>
      <c r="D17" s="16">
        <v>1000000</v>
      </c>
      <c r="E17" s="16">
        <v>0</v>
      </c>
      <c r="F17" s="17">
        <v>0</v>
      </c>
      <c r="G17" s="17">
        <v>0</v>
      </c>
      <c r="H17" s="17">
        <v>0</v>
      </c>
      <c r="I17" s="17">
        <v>0</v>
      </c>
      <c r="J17" s="18">
        <v>0</v>
      </c>
      <c r="K17" s="17">
        <v>0</v>
      </c>
      <c r="L17" s="19">
        <f t="shared" si="0"/>
        <v>0</v>
      </c>
      <c r="M17" s="20">
        <v>0</v>
      </c>
    </row>
    <row r="18" spans="1:13" outlineLevel="1" x14ac:dyDescent="0.25">
      <c r="A18" s="12" t="s">
        <v>17</v>
      </c>
      <c r="B18" s="13" t="s">
        <v>18</v>
      </c>
      <c r="C18" s="15">
        <v>1886767.56</v>
      </c>
      <c r="D18" s="16">
        <v>8052584.04</v>
      </c>
      <c r="E18" s="16">
        <v>1521543.76</v>
      </c>
      <c r="F18" s="17">
        <v>0</v>
      </c>
      <c r="G18" s="17">
        <v>0</v>
      </c>
      <c r="H18" s="17">
        <v>1521543.76</v>
      </c>
      <c r="I18" s="17">
        <v>0</v>
      </c>
      <c r="J18" s="18">
        <v>0</v>
      </c>
      <c r="K18" s="17">
        <v>0</v>
      </c>
      <c r="L18" s="19">
        <f t="shared" si="0"/>
        <v>18.895099417056194</v>
      </c>
      <c r="M18" s="20">
        <f t="shared" si="1"/>
        <v>80.642883217686872</v>
      </c>
    </row>
    <row r="19" spans="1:13" x14ac:dyDescent="0.25">
      <c r="A19" s="12" t="s">
        <v>19</v>
      </c>
      <c r="B19" s="13" t="s">
        <v>20</v>
      </c>
      <c r="C19" s="15">
        <v>183223.81</v>
      </c>
      <c r="D19" s="16">
        <v>980774</v>
      </c>
      <c r="E19" s="16">
        <v>190193.5</v>
      </c>
      <c r="F19" s="17">
        <v>0</v>
      </c>
      <c r="G19" s="17">
        <v>0</v>
      </c>
      <c r="H19" s="17">
        <v>190193.5</v>
      </c>
      <c r="I19" s="17">
        <v>0</v>
      </c>
      <c r="J19" s="18">
        <v>0</v>
      </c>
      <c r="K19" s="17">
        <v>0</v>
      </c>
      <c r="L19" s="19">
        <f t="shared" si="0"/>
        <v>19.392184132124221</v>
      </c>
      <c r="M19" s="20">
        <f t="shared" si="1"/>
        <v>103.80392155364524</v>
      </c>
    </row>
    <row r="20" spans="1:13" ht="30" outlineLevel="1" x14ac:dyDescent="0.25">
      <c r="A20" s="12" t="s">
        <v>21</v>
      </c>
      <c r="B20" s="13" t="s">
        <v>22</v>
      </c>
      <c r="C20" s="15">
        <v>183223.81</v>
      </c>
      <c r="D20" s="16">
        <v>760774</v>
      </c>
      <c r="E20" s="16">
        <v>190193.5</v>
      </c>
      <c r="F20" s="17">
        <v>0</v>
      </c>
      <c r="G20" s="17">
        <v>0</v>
      </c>
      <c r="H20" s="17">
        <v>190193.5</v>
      </c>
      <c r="I20" s="17">
        <v>0</v>
      </c>
      <c r="J20" s="18">
        <v>0</v>
      </c>
      <c r="K20" s="17">
        <v>0</v>
      </c>
      <c r="L20" s="19">
        <f t="shared" si="0"/>
        <v>25</v>
      </c>
      <c r="M20" s="20">
        <f t="shared" si="1"/>
        <v>103.80392155364524</v>
      </c>
    </row>
    <row r="21" spans="1:13" outlineLevel="1" x14ac:dyDescent="0.25">
      <c r="A21" s="12" t="s">
        <v>23</v>
      </c>
      <c r="B21" s="13" t="s">
        <v>24</v>
      </c>
      <c r="C21" s="15">
        <v>0</v>
      </c>
      <c r="D21" s="16">
        <v>220000</v>
      </c>
      <c r="E21" s="16">
        <v>0</v>
      </c>
      <c r="F21" s="17">
        <v>0</v>
      </c>
      <c r="G21" s="17">
        <v>0</v>
      </c>
      <c r="H21" s="17">
        <v>0</v>
      </c>
      <c r="I21" s="17">
        <v>0</v>
      </c>
      <c r="J21" s="18">
        <v>0</v>
      </c>
      <c r="K21" s="17">
        <v>0</v>
      </c>
      <c r="L21" s="19">
        <f t="shared" si="0"/>
        <v>0</v>
      </c>
      <c r="M21" s="20">
        <v>0</v>
      </c>
    </row>
    <row r="22" spans="1:13" ht="45" x14ac:dyDescent="0.25">
      <c r="A22" s="12" t="s">
        <v>25</v>
      </c>
      <c r="B22" s="13" t="s">
        <v>26</v>
      </c>
      <c r="C22" s="15">
        <v>848175.37</v>
      </c>
      <c r="D22" s="16">
        <v>4300010</v>
      </c>
      <c r="E22" s="16">
        <v>778113.58</v>
      </c>
      <c r="F22" s="17">
        <v>0</v>
      </c>
      <c r="G22" s="17">
        <v>0</v>
      </c>
      <c r="H22" s="17">
        <v>778113.58</v>
      </c>
      <c r="I22" s="17">
        <v>0</v>
      </c>
      <c r="J22" s="18">
        <v>0</v>
      </c>
      <c r="K22" s="17">
        <v>0</v>
      </c>
      <c r="L22" s="19">
        <f t="shared" si="0"/>
        <v>18.095622568319609</v>
      </c>
      <c r="M22" s="20">
        <f t="shared" si="1"/>
        <v>91.739704726394024</v>
      </c>
    </row>
    <row r="23" spans="1:13" ht="60" outlineLevel="1" x14ac:dyDescent="0.25">
      <c r="A23" s="12" t="s">
        <v>27</v>
      </c>
      <c r="B23" s="13" t="s">
        <v>28</v>
      </c>
      <c r="C23" s="15">
        <v>848175.37</v>
      </c>
      <c r="D23" s="16">
        <v>4300010</v>
      </c>
      <c r="E23" s="16">
        <v>778113.58</v>
      </c>
      <c r="F23" s="17">
        <v>0</v>
      </c>
      <c r="G23" s="17">
        <v>0</v>
      </c>
      <c r="H23" s="17">
        <v>778113.58</v>
      </c>
      <c r="I23" s="17">
        <v>0</v>
      </c>
      <c r="J23" s="18">
        <v>0</v>
      </c>
      <c r="K23" s="17">
        <v>0</v>
      </c>
      <c r="L23" s="19">
        <f t="shared" si="0"/>
        <v>18.095622568319609</v>
      </c>
      <c r="M23" s="20">
        <f t="shared" si="1"/>
        <v>91.739704726394024</v>
      </c>
    </row>
    <row r="24" spans="1:13" x14ac:dyDescent="0.25">
      <c r="A24" s="12" t="s">
        <v>29</v>
      </c>
      <c r="B24" s="13" t="s">
        <v>30</v>
      </c>
      <c r="C24" s="15">
        <v>4134342.49</v>
      </c>
      <c r="D24" s="16">
        <v>34716308.039999999</v>
      </c>
      <c r="E24" s="16">
        <v>4103302.23</v>
      </c>
      <c r="F24" s="17">
        <v>0</v>
      </c>
      <c r="G24" s="17">
        <v>0</v>
      </c>
      <c r="H24" s="17">
        <v>4103302.23</v>
      </c>
      <c r="I24" s="17">
        <v>0</v>
      </c>
      <c r="J24" s="18">
        <v>0</v>
      </c>
      <c r="K24" s="17">
        <v>0</v>
      </c>
      <c r="L24" s="19">
        <f t="shared" si="0"/>
        <v>11.819523623514891</v>
      </c>
      <c r="M24" s="20">
        <f t="shared" si="1"/>
        <v>99.249209273903176</v>
      </c>
    </row>
    <row r="25" spans="1:13" outlineLevel="1" x14ac:dyDescent="0.25">
      <c r="A25" s="12" t="s">
        <v>31</v>
      </c>
      <c r="B25" s="13" t="s">
        <v>32</v>
      </c>
      <c r="C25" s="15">
        <v>0</v>
      </c>
      <c r="D25" s="16">
        <v>736019.84</v>
      </c>
      <c r="E25" s="16">
        <v>0</v>
      </c>
      <c r="F25" s="17">
        <v>0</v>
      </c>
      <c r="G25" s="17">
        <v>0</v>
      </c>
      <c r="H25" s="17">
        <v>0</v>
      </c>
      <c r="I25" s="17">
        <v>0</v>
      </c>
      <c r="J25" s="18">
        <v>0</v>
      </c>
      <c r="K25" s="17">
        <v>0</v>
      </c>
      <c r="L25" s="19">
        <f t="shared" si="0"/>
        <v>0</v>
      </c>
      <c r="M25" s="20">
        <v>0</v>
      </c>
    </row>
    <row r="26" spans="1:13" outlineLevel="1" x14ac:dyDescent="0.25">
      <c r="A26" s="12" t="s">
        <v>33</v>
      </c>
      <c r="B26" s="13" t="s">
        <v>34</v>
      </c>
      <c r="C26" s="15">
        <v>1095737.8999999999</v>
      </c>
      <c r="D26" s="16">
        <v>8031000</v>
      </c>
      <c r="E26" s="16">
        <v>1135221</v>
      </c>
      <c r="F26" s="17">
        <v>0</v>
      </c>
      <c r="G26" s="17">
        <v>0</v>
      </c>
      <c r="H26" s="17">
        <v>1135221</v>
      </c>
      <c r="I26" s="17">
        <v>0</v>
      </c>
      <c r="J26" s="18">
        <v>0</v>
      </c>
      <c r="K26" s="17">
        <v>0</v>
      </c>
      <c r="L26" s="19">
        <f t="shared" si="0"/>
        <v>14.135487485991781</v>
      </c>
      <c r="M26" s="20">
        <f t="shared" si="1"/>
        <v>103.60333433752726</v>
      </c>
    </row>
    <row r="27" spans="1:13" outlineLevel="1" x14ac:dyDescent="0.25">
      <c r="A27" s="12" t="s">
        <v>35</v>
      </c>
      <c r="B27" s="13" t="s">
        <v>36</v>
      </c>
      <c r="C27" s="15">
        <v>1700495.19</v>
      </c>
      <c r="D27" s="16">
        <v>19087788.199999999</v>
      </c>
      <c r="E27" s="16">
        <v>1521382.73</v>
      </c>
      <c r="F27" s="17">
        <v>0</v>
      </c>
      <c r="G27" s="17">
        <v>0</v>
      </c>
      <c r="H27" s="17">
        <v>1521382.73</v>
      </c>
      <c r="I27" s="17">
        <v>0</v>
      </c>
      <c r="J27" s="18">
        <v>0</v>
      </c>
      <c r="K27" s="17">
        <v>0</v>
      </c>
      <c r="L27" s="19">
        <f t="shared" si="0"/>
        <v>7.9704506046436547</v>
      </c>
      <c r="M27" s="20">
        <f t="shared" si="1"/>
        <v>89.467041068196139</v>
      </c>
    </row>
    <row r="28" spans="1:13" ht="30" outlineLevel="1" x14ac:dyDescent="0.25">
      <c r="A28" s="12" t="s">
        <v>37</v>
      </c>
      <c r="B28" s="13" t="s">
        <v>38</v>
      </c>
      <c r="C28" s="15">
        <v>1338109.3999999999</v>
      </c>
      <c r="D28" s="16">
        <v>6861500</v>
      </c>
      <c r="E28" s="16">
        <v>1446698.5</v>
      </c>
      <c r="F28" s="17">
        <v>0</v>
      </c>
      <c r="G28" s="17">
        <v>0</v>
      </c>
      <c r="H28" s="17">
        <v>1446698.5</v>
      </c>
      <c r="I28" s="17">
        <v>0</v>
      </c>
      <c r="J28" s="18">
        <v>0</v>
      </c>
      <c r="K28" s="17">
        <v>0</v>
      </c>
      <c r="L28" s="19">
        <f t="shared" si="0"/>
        <v>21.084289149602856</v>
      </c>
      <c r="M28" s="20">
        <f t="shared" si="1"/>
        <v>108.11511375676758</v>
      </c>
    </row>
    <row r="29" spans="1:13" ht="30" x14ac:dyDescent="0.25">
      <c r="A29" s="12" t="s">
        <v>39</v>
      </c>
      <c r="B29" s="13" t="s">
        <v>40</v>
      </c>
      <c r="C29" s="15">
        <v>697164.07</v>
      </c>
      <c r="D29" s="16">
        <v>50586113.469999999</v>
      </c>
      <c r="E29" s="16">
        <v>305829.74</v>
      </c>
      <c r="F29" s="17">
        <v>0</v>
      </c>
      <c r="G29" s="17">
        <v>0</v>
      </c>
      <c r="H29" s="17">
        <v>305829.74</v>
      </c>
      <c r="I29" s="17">
        <v>0</v>
      </c>
      <c r="J29" s="18">
        <v>0</v>
      </c>
      <c r="K29" s="17">
        <v>0</v>
      </c>
      <c r="L29" s="19">
        <f t="shared" si="0"/>
        <v>0.6045725180713315</v>
      </c>
      <c r="M29" s="20">
        <f t="shared" si="1"/>
        <v>43.867685263814586</v>
      </c>
    </row>
    <row r="30" spans="1:13" outlineLevel="1" x14ac:dyDescent="0.25">
      <c r="A30" s="12" t="s">
        <v>41</v>
      </c>
      <c r="B30" s="13" t="s">
        <v>42</v>
      </c>
      <c r="C30" s="15">
        <v>53133.07</v>
      </c>
      <c r="D30" s="16">
        <v>391650</v>
      </c>
      <c r="E30" s="16">
        <v>65205.49</v>
      </c>
      <c r="F30" s="17">
        <v>0</v>
      </c>
      <c r="G30" s="17">
        <v>0</v>
      </c>
      <c r="H30" s="17">
        <v>65205.49</v>
      </c>
      <c r="I30" s="17">
        <v>0</v>
      </c>
      <c r="J30" s="18">
        <v>0</v>
      </c>
      <c r="K30" s="17">
        <v>0</v>
      </c>
      <c r="L30" s="19">
        <f t="shared" si="0"/>
        <v>16.648918677390526</v>
      </c>
      <c r="M30" s="20">
        <f t="shared" si="1"/>
        <v>122.7211038247931</v>
      </c>
    </row>
    <row r="31" spans="1:13" outlineLevel="1" x14ac:dyDescent="0.25">
      <c r="A31" s="12" t="s">
        <v>43</v>
      </c>
      <c r="B31" s="13" t="s">
        <v>44</v>
      </c>
      <c r="C31" s="15">
        <v>644031</v>
      </c>
      <c r="D31" s="16">
        <v>1987000</v>
      </c>
      <c r="E31" s="16">
        <v>76380.23</v>
      </c>
      <c r="F31" s="17">
        <v>0</v>
      </c>
      <c r="G31" s="17">
        <v>0</v>
      </c>
      <c r="H31" s="17">
        <v>76380.23</v>
      </c>
      <c r="I31" s="17">
        <v>0</v>
      </c>
      <c r="J31" s="18">
        <v>0</v>
      </c>
      <c r="K31" s="17">
        <v>0</v>
      </c>
      <c r="L31" s="19">
        <f t="shared" si="0"/>
        <v>3.8439974836436837</v>
      </c>
      <c r="M31" s="20">
        <f t="shared" si="1"/>
        <v>11.859713274671559</v>
      </c>
    </row>
    <row r="32" spans="1:13" outlineLevel="1" x14ac:dyDescent="0.25">
      <c r="A32" s="12" t="s">
        <v>45</v>
      </c>
      <c r="B32" s="13" t="s">
        <v>46</v>
      </c>
      <c r="C32" s="15">
        <v>0</v>
      </c>
      <c r="D32" s="16">
        <v>1180000</v>
      </c>
      <c r="E32" s="16">
        <v>164244.01999999999</v>
      </c>
      <c r="F32" s="17">
        <v>0</v>
      </c>
      <c r="G32" s="17">
        <v>0</v>
      </c>
      <c r="H32" s="17">
        <v>164244.01999999999</v>
      </c>
      <c r="I32" s="17">
        <v>0</v>
      </c>
      <c r="J32" s="18">
        <v>0</v>
      </c>
      <c r="K32" s="17">
        <v>0</v>
      </c>
      <c r="L32" s="19">
        <f t="shared" si="0"/>
        <v>13.91898474576271</v>
      </c>
      <c r="M32" s="20">
        <v>0</v>
      </c>
    </row>
    <row r="33" spans="1:13" ht="30" outlineLevel="1" x14ac:dyDescent="0.25">
      <c r="A33" s="12" t="s">
        <v>47</v>
      </c>
      <c r="B33" s="13" t="s">
        <v>48</v>
      </c>
      <c r="C33" s="15">
        <v>0</v>
      </c>
      <c r="D33" s="16">
        <v>47027463.469999999</v>
      </c>
      <c r="E33" s="16">
        <v>0</v>
      </c>
      <c r="F33" s="17">
        <v>0</v>
      </c>
      <c r="G33" s="17">
        <v>0</v>
      </c>
      <c r="H33" s="17">
        <v>0</v>
      </c>
      <c r="I33" s="17">
        <v>0</v>
      </c>
      <c r="J33" s="18">
        <v>0</v>
      </c>
      <c r="K33" s="17">
        <v>0</v>
      </c>
      <c r="L33" s="19">
        <f t="shared" si="0"/>
        <v>0</v>
      </c>
      <c r="M33" s="20">
        <v>0</v>
      </c>
    </row>
    <row r="34" spans="1:13" x14ac:dyDescent="0.25">
      <c r="A34" s="12" t="s">
        <v>49</v>
      </c>
      <c r="B34" s="13" t="s">
        <v>50</v>
      </c>
      <c r="C34" s="15">
        <v>104611222.86</v>
      </c>
      <c r="D34" s="16">
        <v>581720469.13999999</v>
      </c>
      <c r="E34" s="16">
        <v>108690945.45</v>
      </c>
      <c r="F34" s="17">
        <v>0</v>
      </c>
      <c r="G34" s="17">
        <v>0</v>
      </c>
      <c r="H34" s="17">
        <v>108690945.45</v>
      </c>
      <c r="I34" s="17">
        <v>0</v>
      </c>
      <c r="J34" s="18">
        <v>0</v>
      </c>
      <c r="K34" s="17">
        <v>0</v>
      </c>
      <c r="L34" s="19">
        <f t="shared" si="0"/>
        <v>18.684394174866462</v>
      </c>
      <c r="M34" s="20">
        <f t="shared" si="1"/>
        <v>103.89988997209205</v>
      </c>
    </row>
    <row r="35" spans="1:13" outlineLevel="1" x14ac:dyDescent="0.25">
      <c r="A35" s="12" t="s">
        <v>51</v>
      </c>
      <c r="B35" s="13" t="s">
        <v>52</v>
      </c>
      <c r="C35" s="15">
        <v>22448691.949999999</v>
      </c>
      <c r="D35" s="16">
        <v>118341286.90000001</v>
      </c>
      <c r="E35" s="16">
        <v>22810696.920000002</v>
      </c>
      <c r="F35" s="17">
        <v>0</v>
      </c>
      <c r="G35" s="17">
        <v>0</v>
      </c>
      <c r="H35" s="17">
        <v>22810696.920000002</v>
      </c>
      <c r="I35" s="17">
        <v>0</v>
      </c>
      <c r="J35" s="18">
        <v>0</v>
      </c>
      <c r="K35" s="17">
        <v>0</v>
      </c>
      <c r="L35" s="19">
        <f t="shared" si="0"/>
        <v>19.275349725810699</v>
      </c>
      <c r="M35" s="20">
        <f t="shared" si="1"/>
        <v>101.61258825594959</v>
      </c>
    </row>
    <row r="36" spans="1:13" outlineLevel="1" x14ac:dyDescent="0.25">
      <c r="A36" s="12" t="s">
        <v>53</v>
      </c>
      <c r="B36" s="13" t="s">
        <v>54</v>
      </c>
      <c r="C36" s="15">
        <v>64270565.82</v>
      </c>
      <c r="D36" s="16">
        <v>377098799.30000001</v>
      </c>
      <c r="E36" s="16">
        <v>66958287.479999997</v>
      </c>
      <c r="F36" s="17">
        <v>0</v>
      </c>
      <c r="G36" s="17">
        <v>0</v>
      </c>
      <c r="H36" s="17">
        <v>66958287.479999997</v>
      </c>
      <c r="I36" s="17">
        <v>0</v>
      </c>
      <c r="J36" s="18">
        <v>0</v>
      </c>
      <c r="K36" s="17">
        <v>0</v>
      </c>
      <c r="L36" s="19">
        <f t="shared" si="0"/>
        <v>17.756165653216915</v>
      </c>
      <c r="M36" s="20">
        <f t="shared" si="1"/>
        <v>104.18188579127714</v>
      </c>
    </row>
    <row r="37" spans="1:13" outlineLevel="1" x14ac:dyDescent="0.25">
      <c r="A37" s="12" t="s">
        <v>55</v>
      </c>
      <c r="B37" s="13" t="s">
        <v>56</v>
      </c>
      <c r="C37" s="15">
        <v>7865077.2400000002</v>
      </c>
      <c r="D37" s="16">
        <v>38669260</v>
      </c>
      <c r="E37" s="16">
        <v>8626415.4900000002</v>
      </c>
      <c r="F37" s="17">
        <v>0</v>
      </c>
      <c r="G37" s="17">
        <v>0</v>
      </c>
      <c r="H37" s="17">
        <v>8626415.4900000002</v>
      </c>
      <c r="I37" s="17">
        <v>0</v>
      </c>
      <c r="J37" s="18">
        <v>0</v>
      </c>
      <c r="K37" s="17">
        <v>0</v>
      </c>
      <c r="L37" s="19">
        <f t="shared" si="0"/>
        <v>22.308199044926123</v>
      </c>
      <c r="M37" s="20">
        <f t="shared" si="1"/>
        <v>109.67998440152635</v>
      </c>
    </row>
    <row r="38" spans="1:13" ht="30" outlineLevel="1" x14ac:dyDescent="0.25">
      <c r="A38" s="12" t="s">
        <v>57</v>
      </c>
      <c r="B38" s="13" t="s">
        <v>58</v>
      </c>
      <c r="C38" s="15">
        <v>0</v>
      </c>
      <c r="D38" s="16">
        <v>50000</v>
      </c>
      <c r="E38" s="16">
        <v>0</v>
      </c>
      <c r="F38" s="17">
        <v>0</v>
      </c>
      <c r="G38" s="17">
        <v>0</v>
      </c>
      <c r="H38" s="17">
        <v>0</v>
      </c>
      <c r="I38" s="17">
        <v>0</v>
      </c>
      <c r="J38" s="18">
        <v>0</v>
      </c>
      <c r="K38" s="17">
        <v>0</v>
      </c>
      <c r="L38" s="19">
        <f t="shared" si="0"/>
        <v>0</v>
      </c>
      <c r="M38" s="20">
        <v>0</v>
      </c>
    </row>
    <row r="39" spans="1:13" outlineLevel="1" x14ac:dyDescent="0.25">
      <c r="A39" s="12" t="s">
        <v>59</v>
      </c>
      <c r="B39" s="13" t="s">
        <v>60</v>
      </c>
      <c r="C39" s="15">
        <v>214168.95</v>
      </c>
      <c r="D39" s="16">
        <v>2694752.94</v>
      </c>
      <c r="E39" s="16">
        <v>247376.31</v>
      </c>
      <c r="F39" s="17">
        <v>0</v>
      </c>
      <c r="G39" s="17">
        <v>0</v>
      </c>
      <c r="H39" s="17">
        <v>247376.31</v>
      </c>
      <c r="I39" s="17">
        <v>0</v>
      </c>
      <c r="J39" s="18">
        <v>0</v>
      </c>
      <c r="K39" s="17">
        <v>0</v>
      </c>
      <c r="L39" s="19">
        <f t="shared" si="0"/>
        <v>9.1799254146096221</v>
      </c>
      <c r="M39" s="20">
        <f t="shared" si="1"/>
        <v>115.50521679263031</v>
      </c>
    </row>
    <row r="40" spans="1:13" outlineLevel="1" x14ac:dyDescent="0.25">
      <c r="A40" s="12" t="s">
        <v>61</v>
      </c>
      <c r="B40" s="13" t="s">
        <v>62</v>
      </c>
      <c r="C40" s="15">
        <v>9812718.9000000004</v>
      </c>
      <c r="D40" s="16">
        <v>44866370</v>
      </c>
      <c r="E40" s="16">
        <v>10048169.25</v>
      </c>
      <c r="F40" s="17">
        <v>0</v>
      </c>
      <c r="G40" s="17">
        <v>0</v>
      </c>
      <c r="H40" s="17">
        <v>10048169.25</v>
      </c>
      <c r="I40" s="17">
        <v>0</v>
      </c>
      <c r="J40" s="18">
        <v>0</v>
      </c>
      <c r="K40" s="17">
        <v>0</v>
      </c>
      <c r="L40" s="19">
        <f t="shared" si="0"/>
        <v>22.395770484663679</v>
      </c>
      <c r="M40" s="20">
        <f t="shared" si="1"/>
        <v>102.39944048534807</v>
      </c>
    </row>
    <row r="41" spans="1:13" x14ac:dyDescent="0.25">
      <c r="A41" s="12" t="s">
        <v>63</v>
      </c>
      <c r="B41" s="13" t="s">
        <v>64</v>
      </c>
      <c r="C41" s="15">
        <v>17319299.93</v>
      </c>
      <c r="D41" s="16">
        <v>70603671</v>
      </c>
      <c r="E41" s="16">
        <v>17236080.719999999</v>
      </c>
      <c r="F41" s="17">
        <v>0</v>
      </c>
      <c r="G41" s="17">
        <v>0</v>
      </c>
      <c r="H41" s="17">
        <v>17236080.719999999</v>
      </c>
      <c r="I41" s="17">
        <v>0</v>
      </c>
      <c r="J41" s="18">
        <v>0</v>
      </c>
      <c r="K41" s="17">
        <v>0</v>
      </c>
      <c r="L41" s="19">
        <f t="shared" si="0"/>
        <v>24.41244269012584</v>
      </c>
      <c r="M41" s="20">
        <f t="shared" si="1"/>
        <v>99.519500151066438</v>
      </c>
    </row>
    <row r="42" spans="1:13" outlineLevel="1" x14ac:dyDescent="0.25">
      <c r="A42" s="12" t="s">
        <v>65</v>
      </c>
      <c r="B42" s="13" t="s">
        <v>66</v>
      </c>
      <c r="C42" s="15">
        <v>16475165.189999999</v>
      </c>
      <c r="D42" s="16">
        <v>66193231</v>
      </c>
      <c r="E42" s="16">
        <v>16390556.460000001</v>
      </c>
      <c r="F42" s="17">
        <v>0</v>
      </c>
      <c r="G42" s="17">
        <v>0</v>
      </c>
      <c r="H42" s="17">
        <v>16390556.460000001</v>
      </c>
      <c r="I42" s="17">
        <v>0</v>
      </c>
      <c r="J42" s="18">
        <v>0</v>
      </c>
      <c r="K42" s="17">
        <v>0</v>
      </c>
      <c r="L42" s="19">
        <f t="shared" si="0"/>
        <v>24.761680631664589</v>
      </c>
      <c r="M42" s="20">
        <f t="shared" si="1"/>
        <v>99.486446848791815</v>
      </c>
    </row>
    <row r="43" spans="1:13" ht="30" outlineLevel="1" x14ac:dyDescent="0.25">
      <c r="A43" s="12" t="s">
        <v>67</v>
      </c>
      <c r="B43" s="13" t="s">
        <v>68</v>
      </c>
      <c r="C43" s="15">
        <v>844134.74</v>
      </c>
      <c r="D43" s="16">
        <v>4410440</v>
      </c>
      <c r="E43" s="16">
        <v>845524.26</v>
      </c>
      <c r="F43" s="17">
        <v>0</v>
      </c>
      <c r="G43" s="17">
        <v>0</v>
      </c>
      <c r="H43" s="17">
        <v>845524.26</v>
      </c>
      <c r="I43" s="17">
        <v>0</v>
      </c>
      <c r="J43" s="18">
        <v>0</v>
      </c>
      <c r="K43" s="17">
        <v>0</v>
      </c>
      <c r="L43" s="19">
        <f t="shared" si="0"/>
        <v>19.170972964148703</v>
      </c>
      <c r="M43" s="20">
        <f t="shared" si="1"/>
        <v>100.16460879219353</v>
      </c>
    </row>
    <row r="44" spans="1:13" x14ac:dyDescent="0.25">
      <c r="A44" s="12" t="s">
        <v>69</v>
      </c>
      <c r="B44" s="13" t="s">
        <v>70</v>
      </c>
      <c r="C44" s="15">
        <v>4859144.95</v>
      </c>
      <c r="D44" s="16">
        <v>37806823.75</v>
      </c>
      <c r="E44" s="16">
        <v>4770957.63</v>
      </c>
      <c r="F44" s="17">
        <v>0</v>
      </c>
      <c r="G44" s="17">
        <v>0</v>
      </c>
      <c r="H44" s="17">
        <v>4770957.63</v>
      </c>
      <c r="I44" s="17">
        <v>0</v>
      </c>
      <c r="J44" s="18">
        <v>0</v>
      </c>
      <c r="K44" s="17">
        <v>0</v>
      </c>
      <c r="L44" s="19">
        <f t="shared" si="0"/>
        <v>12.619302963793672</v>
      </c>
      <c r="M44" s="20">
        <f t="shared" si="1"/>
        <v>98.185126788613289</v>
      </c>
    </row>
    <row r="45" spans="1:13" outlineLevel="1" x14ac:dyDescent="0.25">
      <c r="A45" s="12" t="s">
        <v>71</v>
      </c>
      <c r="B45" s="13" t="s">
        <v>72</v>
      </c>
      <c r="C45" s="15">
        <v>734585.79</v>
      </c>
      <c r="D45" s="16">
        <v>3193800</v>
      </c>
      <c r="E45" s="16">
        <v>790541.04</v>
      </c>
      <c r="F45" s="17">
        <v>0</v>
      </c>
      <c r="G45" s="17">
        <v>0</v>
      </c>
      <c r="H45" s="17">
        <v>790541.04</v>
      </c>
      <c r="I45" s="17">
        <v>0</v>
      </c>
      <c r="J45" s="18">
        <v>0</v>
      </c>
      <c r="K45" s="17">
        <v>0</v>
      </c>
      <c r="L45" s="19">
        <f t="shared" si="0"/>
        <v>24.752365207589705</v>
      </c>
      <c r="M45" s="20">
        <f t="shared" si="1"/>
        <v>107.6172518937509</v>
      </c>
    </row>
    <row r="46" spans="1:13" outlineLevel="1" x14ac:dyDescent="0.25">
      <c r="A46" s="12" t="s">
        <v>73</v>
      </c>
      <c r="B46" s="13" t="s">
        <v>74</v>
      </c>
      <c r="C46" s="15">
        <v>0</v>
      </c>
      <c r="D46" s="16">
        <v>74000</v>
      </c>
      <c r="E46" s="16">
        <v>2100</v>
      </c>
      <c r="F46" s="17">
        <v>0</v>
      </c>
      <c r="G46" s="17">
        <v>0</v>
      </c>
      <c r="H46" s="17">
        <v>2100</v>
      </c>
      <c r="I46" s="17">
        <v>0</v>
      </c>
      <c r="J46" s="18">
        <v>0</v>
      </c>
      <c r="K46" s="17">
        <v>0</v>
      </c>
      <c r="L46" s="19">
        <f t="shared" si="0"/>
        <v>2.8378378378378382</v>
      </c>
      <c r="M46" s="20">
        <v>0</v>
      </c>
    </row>
    <row r="47" spans="1:13" outlineLevel="1" x14ac:dyDescent="0.25">
      <c r="A47" s="12" t="s">
        <v>75</v>
      </c>
      <c r="B47" s="13" t="s">
        <v>76</v>
      </c>
      <c r="C47" s="15">
        <v>3737006.93</v>
      </c>
      <c r="D47" s="16">
        <v>34468023.75</v>
      </c>
      <c r="E47" s="16">
        <v>3978316.59</v>
      </c>
      <c r="F47" s="17">
        <v>0</v>
      </c>
      <c r="G47" s="17">
        <v>0</v>
      </c>
      <c r="H47" s="17">
        <v>3978316.59</v>
      </c>
      <c r="I47" s="17">
        <v>0</v>
      </c>
      <c r="J47" s="18">
        <v>0</v>
      </c>
      <c r="K47" s="17">
        <v>0</v>
      </c>
      <c r="L47" s="19">
        <f t="shared" si="0"/>
        <v>11.542050158880954</v>
      </c>
      <c r="M47" s="20">
        <f t="shared" si="1"/>
        <v>106.45729763203838</v>
      </c>
    </row>
    <row r="48" spans="1:13" ht="30" outlineLevel="1" x14ac:dyDescent="0.25">
      <c r="A48" s="12" t="s">
        <v>77</v>
      </c>
      <c r="B48" s="13" t="s">
        <v>78</v>
      </c>
      <c r="C48" s="15">
        <v>387552.23</v>
      </c>
      <c r="D48" s="16">
        <v>71000</v>
      </c>
      <c r="E48" s="16">
        <v>0</v>
      </c>
      <c r="F48" s="17">
        <v>0</v>
      </c>
      <c r="G48" s="17">
        <v>0</v>
      </c>
      <c r="H48" s="17">
        <v>0</v>
      </c>
      <c r="I48" s="17">
        <v>0</v>
      </c>
      <c r="J48" s="18">
        <v>0</v>
      </c>
      <c r="K48" s="17">
        <v>0</v>
      </c>
      <c r="L48" s="19">
        <f t="shared" si="0"/>
        <v>0</v>
      </c>
      <c r="M48" s="20">
        <f t="shared" si="1"/>
        <v>0</v>
      </c>
    </row>
    <row r="49" spans="1:13" ht="18" customHeight="1" x14ac:dyDescent="0.25">
      <c r="A49" s="12" t="s">
        <v>79</v>
      </c>
      <c r="B49" s="13" t="s">
        <v>80</v>
      </c>
      <c r="C49" s="15">
        <v>3051222.49</v>
      </c>
      <c r="D49" s="16">
        <v>31335870</v>
      </c>
      <c r="E49" s="16">
        <v>3464568.39</v>
      </c>
      <c r="F49" s="17">
        <v>0</v>
      </c>
      <c r="G49" s="17">
        <v>0</v>
      </c>
      <c r="H49" s="17">
        <v>3464568.39</v>
      </c>
      <c r="I49" s="17">
        <v>0</v>
      </c>
      <c r="J49" s="18">
        <v>0</v>
      </c>
      <c r="K49" s="17">
        <v>0</v>
      </c>
      <c r="L49" s="19">
        <f t="shared" si="0"/>
        <v>11.056238074768627</v>
      </c>
      <c r="M49" s="20">
        <f t="shared" si="1"/>
        <v>113.5468947726588</v>
      </c>
    </row>
    <row r="50" spans="1:13" outlineLevel="1" x14ac:dyDescent="0.25">
      <c r="A50" s="12" t="s">
        <v>81</v>
      </c>
      <c r="B50" s="13" t="s">
        <v>82</v>
      </c>
      <c r="C50" s="15">
        <v>0</v>
      </c>
      <c r="D50" s="16">
        <v>14500000</v>
      </c>
      <c r="E50" s="16">
        <v>0</v>
      </c>
      <c r="F50" s="17">
        <v>0</v>
      </c>
      <c r="G50" s="17">
        <v>0</v>
      </c>
      <c r="H50" s="17">
        <v>0</v>
      </c>
      <c r="I50" s="17">
        <v>0</v>
      </c>
      <c r="J50" s="18">
        <v>0</v>
      </c>
      <c r="K50" s="17">
        <v>0</v>
      </c>
      <c r="L50" s="19">
        <f t="shared" si="0"/>
        <v>0</v>
      </c>
      <c r="M50" s="20">
        <v>0</v>
      </c>
    </row>
    <row r="51" spans="1:13" outlineLevel="1" x14ac:dyDescent="0.25">
      <c r="A51" s="12" t="s">
        <v>83</v>
      </c>
      <c r="B51" s="13" t="s">
        <v>84</v>
      </c>
      <c r="C51" s="15">
        <v>3051222.49</v>
      </c>
      <c r="D51" s="16">
        <v>16835870</v>
      </c>
      <c r="E51" s="16">
        <v>3464568.39</v>
      </c>
      <c r="F51" s="17">
        <v>0</v>
      </c>
      <c r="G51" s="17">
        <v>0</v>
      </c>
      <c r="H51" s="17">
        <v>3464568.39</v>
      </c>
      <c r="I51" s="17">
        <v>0</v>
      </c>
      <c r="J51" s="18">
        <v>0</v>
      </c>
      <c r="K51" s="17">
        <v>0</v>
      </c>
      <c r="L51" s="19">
        <f t="shared" si="0"/>
        <v>20.578493359713519</v>
      </c>
      <c r="M51" s="20">
        <f t="shared" si="1"/>
        <v>113.5468947726588</v>
      </c>
    </row>
    <row r="52" spans="1:13" ht="60" x14ac:dyDescent="0.25">
      <c r="A52" s="12" t="s">
        <v>85</v>
      </c>
      <c r="B52" s="13" t="s">
        <v>86</v>
      </c>
      <c r="C52" s="15">
        <v>844251</v>
      </c>
      <c r="D52" s="16">
        <v>2832000</v>
      </c>
      <c r="E52" s="16">
        <v>1063000</v>
      </c>
      <c r="F52" s="17">
        <v>0</v>
      </c>
      <c r="G52" s="17">
        <v>0</v>
      </c>
      <c r="H52" s="17">
        <v>1063000</v>
      </c>
      <c r="I52" s="17">
        <v>0</v>
      </c>
      <c r="J52" s="18">
        <v>0</v>
      </c>
      <c r="K52" s="17">
        <v>0</v>
      </c>
      <c r="L52" s="19">
        <f t="shared" si="0"/>
        <v>37.53531073446328</v>
      </c>
      <c r="M52" s="20">
        <f t="shared" si="1"/>
        <v>125.91042237438866</v>
      </c>
    </row>
    <row r="53" spans="1:13" ht="45" outlineLevel="1" x14ac:dyDescent="0.25">
      <c r="A53" s="12" t="s">
        <v>87</v>
      </c>
      <c r="B53" s="13" t="s">
        <v>88</v>
      </c>
      <c r="C53" s="15">
        <v>394251</v>
      </c>
      <c r="D53" s="16">
        <v>1632000</v>
      </c>
      <c r="E53" s="16">
        <v>408000</v>
      </c>
      <c r="F53" s="17">
        <v>0</v>
      </c>
      <c r="G53" s="17">
        <v>0</v>
      </c>
      <c r="H53" s="17">
        <v>408000</v>
      </c>
      <c r="I53" s="17">
        <v>0</v>
      </c>
      <c r="J53" s="18">
        <v>0</v>
      </c>
      <c r="K53" s="17">
        <v>0</v>
      </c>
      <c r="L53" s="19">
        <f t="shared" si="0"/>
        <v>25</v>
      </c>
      <c r="M53" s="20">
        <f t="shared" si="1"/>
        <v>103.48737225777487</v>
      </c>
    </row>
    <row r="54" spans="1:13" outlineLevel="1" x14ac:dyDescent="0.25">
      <c r="A54" s="12" t="s">
        <v>89</v>
      </c>
      <c r="B54" s="13" t="s">
        <v>90</v>
      </c>
      <c r="C54" s="15">
        <v>450000</v>
      </c>
      <c r="D54" s="16">
        <v>1200000</v>
      </c>
      <c r="E54" s="16">
        <v>655000</v>
      </c>
      <c r="F54" s="17">
        <v>0</v>
      </c>
      <c r="G54" s="17">
        <v>0</v>
      </c>
      <c r="H54" s="17">
        <v>655000</v>
      </c>
      <c r="I54" s="17">
        <v>0</v>
      </c>
      <c r="J54" s="18">
        <v>0</v>
      </c>
      <c r="K54" s="17">
        <v>0</v>
      </c>
      <c r="L54" s="19">
        <f t="shared" si="0"/>
        <v>54.583333333333329</v>
      </c>
      <c r="M54" s="20">
        <f t="shared" si="1"/>
        <v>145.55555555555554</v>
      </c>
    </row>
    <row r="55" spans="1:13" ht="12.75" customHeight="1" x14ac:dyDescent="0.25">
      <c r="A55" s="37" t="s">
        <v>91</v>
      </c>
      <c r="B55" s="38"/>
      <c r="C55" s="21">
        <v>145786279.24000001</v>
      </c>
      <c r="D55" s="22">
        <v>865804464.44000006</v>
      </c>
      <c r="E55" s="22">
        <v>149988575.83000001</v>
      </c>
      <c r="F55" s="23">
        <v>0</v>
      </c>
      <c r="G55" s="23">
        <v>0</v>
      </c>
      <c r="H55" s="23">
        <v>149988575.83000001</v>
      </c>
      <c r="I55" s="23">
        <v>0</v>
      </c>
      <c r="J55" s="24">
        <v>0</v>
      </c>
      <c r="K55" s="23">
        <v>0</v>
      </c>
      <c r="L55" s="19">
        <f t="shared" si="0"/>
        <v>17.323608504030087</v>
      </c>
      <c r="M55" s="20">
        <f t="shared" si="1"/>
        <v>102.8825048639056</v>
      </c>
    </row>
    <row r="56" spans="1:13" ht="12.75" customHeight="1" x14ac:dyDescent="0.25">
      <c r="A56" s="5"/>
      <c r="B56" s="5"/>
      <c r="C56" s="5"/>
      <c r="D56" s="5"/>
      <c r="E56" s="5"/>
      <c r="F56" s="5"/>
      <c r="G56" s="5"/>
      <c r="H56" s="5" t="s">
        <v>2</v>
      </c>
      <c r="I56" s="5"/>
      <c r="J56" s="5"/>
      <c r="K56" s="5"/>
      <c r="L56" s="5"/>
    </row>
    <row r="57" spans="1:13" x14ac:dyDescent="0.25">
      <c r="A57" s="35"/>
      <c r="B57" s="36"/>
      <c r="C57" s="36"/>
      <c r="D57" s="36"/>
      <c r="E57" s="14"/>
      <c r="F57" s="14"/>
      <c r="G57" s="14"/>
      <c r="H57" s="14"/>
      <c r="I57" s="14"/>
      <c r="J57" s="14"/>
      <c r="K57" s="14"/>
      <c r="L57" s="5"/>
    </row>
  </sheetData>
  <mergeCells count="15">
    <mergeCell ref="A57:D57"/>
    <mergeCell ref="A55:B55"/>
    <mergeCell ref="I9:I10"/>
    <mergeCell ref="J9:J10"/>
    <mergeCell ref="K9:K10"/>
    <mergeCell ref="A9:A10"/>
    <mergeCell ref="B9:B10"/>
    <mergeCell ref="G9:G10"/>
    <mergeCell ref="E9:E10"/>
    <mergeCell ref="F9:F10"/>
    <mergeCell ref="M9:M10"/>
    <mergeCell ref="A3:M6"/>
    <mergeCell ref="D9:D10"/>
    <mergeCell ref="C9:C10"/>
    <mergeCell ref="L9:L10"/>
  </mergeCells>
  <pageMargins left="0.59027779999999996" right="0.59027779999999996" top="0.59027779999999996" bottom="0.59027779999999996" header="0.39374999999999999" footer="0.39374999999999999"/>
  <pageSetup paperSize="9" scale="6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3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6141FD-13F9-4372-BB54-A674D72642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2022-05-17T14:15:16Z</cp:lastPrinted>
  <dcterms:created xsi:type="dcterms:W3CDTF">2022-05-04T13:47:27Z</dcterms:created>
  <dcterms:modified xsi:type="dcterms:W3CDTF">2022-05-17T14:15:26Z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16_34_37)(6).xlsx</vt:lpwstr>
  </property>
  <property fmtid="{D5CDD505-2E9C-101B-9397-08002B2CF9AE}" pid="4" name="Версия клиента">
    <vt:lpwstr>21.2.21.3241 (.NET 4.0)</vt:lpwstr>
  </property>
  <property fmtid="{D5CDD505-2E9C-101B-9397-08002B2CF9AE}" pid="5" name="Версия базы">
    <vt:lpwstr>21.2.2481.2033983600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